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a zakupowe 2026\Jaworzno laboratorium\"/>
    </mc:Choice>
  </mc:AlternateContent>
  <xr:revisionPtr revIDLastSave="0" documentId="13_ncr:1_{DA0D5FB8-18A8-4F68-9D76-5F6E62823D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WESTORSK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G64" i="1"/>
  <c r="G50" i="1"/>
  <c r="G47" i="1"/>
  <c r="G44" i="1"/>
  <c r="G41" i="1"/>
  <c r="G31" i="1"/>
  <c r="G28" i="1"/>
  <c r="G23" i="1"/>
  <c r="G20" i="1"/>
  <c r="G11" i="1"/>
  <c r="G65" i="1" l="1"/>
  <c r="G70" i="1" s="1"/>
</calcChain>
</file>

<file path=xl/sharedStrings.xml><?xml version="1.0" encoding="utf-8"?>
<sst xmlns="http://schemas.openxmlformats.org/spreadsheetml/2006/main" count="217" uniqueCount="171">
  <si>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</si>
  <si>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</si>
  <si>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</si>
  <si>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</si>
  <si>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</si>
  <si>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</si>
  <si>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</si>
  <si>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</si>
  <si>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</si>
  <si>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</si>
  <si>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</si>
  <si>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</si>
  <si>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</si>
  <si>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</si>
  <si>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Pomieszczenie laboratorium</t>
  </si>
  <si>
    <t>1.1</t>
  </si>
  <si>
    <t>Demontaże</t>
  </si>
  <si>
    <t>KNR 4-01 0354-07</t>
  </si>
  <si>
    <t>Demontaż drzwi wejściowych wewnętrznych</t>
  </si>
  <si>
    <t>szt.</t>
  </si>
  <si>
    <t>KNR 4-04 0301-04</t>
  </si>
  <si>
    <t>Rozebranie podłoża z betonu żwirowego o grubości ponad 15 cm</t>
  </si>
  <si>
    <t>m3</t>
  </si>
  <si>
    <t>KNR 4-04 0813-01_x000D_
analogia</t>
  </si>
  <si>
    <t>Przecinanie poprzeczne stalowych kątowników równoramiennych - demontaż regałów stalowych z kątownika</t>
  </si>
  <si>
    <t>KNR 4-04 0815-01_x000D_
analogia</t>
  </si>
  <si>
    <t>Transport ręczny pociętych elementów konstrukcji stalowej</t>
  </si>
  <si>
    <t>kg</t>
  </si>
  <si>
    <t>RAZEM 1.1 Demontaże</t>
  </si>
  <si>
    <t>1.2</t>
  </si>
  <si>
    <t>Remont ścian</t>
  </si>
  <si>
    <t>KNR 4-01 0701-02</t>
  </si>
  <si>
    <t>Odbicie tynków wewnętrznych z zaprawy cementowo-wapiennej na ścianach, filarach, pilastrach o powierzchni odbicia do 5 m2 - przyjęto 25% z remontowanej powierzchni</t>
  </si>
  <si>
    <t>m2</t>
  </si>
  <si>
    <t>KNR 4-01 0711-02</t>
  </si>
  <si>
    <t>Uzupełnienie tynków zwykłych wewnętrznych kat. III z zaprawy cementowo-wapiennej  (do 2 m2 w 1 miejscu) na ścianach</t>
  </si>
  <si>
    <t>KNR 4-01 0713-01</t>
  </si>
  <si>
    <t>Przecieranie istniejących tynków wewnętrznych</t>
  </si>
  <si>
    <t>8</t>
  </si>
  <si>
    <t>NNRNKB 202 1134-02</t>
  </si>
  <si>
    <t>(z.VII) Gruntowanie podłoży - powierzchnie pionowe</t>
  </si>
  <si>
    <t>9</t>
  </si>
  <si>
    <t>NNRNKB 202 2012-01</t>
  </si>
  <si>
    <t>(z.X) Gładzie gipsowe gr. 3 mm jednowarstwowe na ścianach</t>
  </si>
  <si>
    <t>10</t>
  </si>
  <si>
    <t>KNNR-W 3 1003-01</t>
  </si>
  <si>
    <t>Dwukrotne malowanie farbami lateksowymi ścian</t>
  </si>
  <si>
    <t>11</t>
  </si>
  <si>
    <t>KNR-W 4-01 1206-02</t>
  </si>
  <si>
    <t>Dwukrotne malowanie farbami olejnymi starych tynków wewnętrznych ścian - lamperia do wysokości 2.0 m</t>
  </si>
  <si>
    <t>RAZEM 1.2 Remont ścian</t>
  </si>
  <si>
    <t>1.3</t>
  </si>
  <si>
    <t xml:space="preserve">Malowanie konstrukcji stalowej </t>
  </si>
  <si>
    <t>12</t>
  </si>
  <si>
    <t>KNNR 7 0902-03_x000D_
analogia</t>
  </si>
  <si>
    <t>Malowanie zmontowanych, zabezpieczonych farbą podkładową konstrukcji _x000D_
Zakres: _x000D_
-Oczyszczenie miejsc z uszkodzoną powłoką i powierzchni styków z pomalowaniem ich farbami do gruntowania._x000D_
-Dwukrotne malowanie konstrukcji</t>
  </si>
  <si>
    <t>t</t>
  </si>
  <si>
    <t xml:space="preserve">RAZEM 1.3 Malowanie konstrukcji stalowej </t>
  </si>
  <si>
    <t>1.4</t>
  </si>
  <si>
    <t>Remont sufitu</t>
  </si>
  <si>
    <t>13</t>
  </si>
  <si>
    <t>KNR 4-01 0713-02</t>
  </si>
  <si>
    <t>Przecieranie sufitów</t>
  </si>
  <si>
    <t>14</t>
  </si>
  <si>
    <t>NNRNKB 202 1134-01</t>
  </si>
  <si>
    <t>(z.VII) Gruntowanie podłoży preparatami gruntującymi - powierzchnie poziome</t>
  </si>
  <si>
    <t>15</t>
  </si>
  <si>
    <t>KNR-W 2-02 1510-03</t>
  </si>
  <si>
    <t>Dwukrotne malowanie farbami powierzchni wewnętrznych - sufit</t>
  </si>
  <si>
    <t>RAZEM 1.4 Remont sufitu</t>
  </si>
  <si>
    <t>1.5</t>
  </si>
  <si>
    <t>Stolarka</t>
  </si>
  <si>
    <t>16</t>
  </si>
  <si>
    <t>KNR 2-02 1204-03</t>
  </si>
  <si>
    <t>Montaż drzwi stalowych technicznych do laboratorium z dodatkowym zamkiem, wzmacnianych, kolor szary jasny</t>
  </si>
  <si>
    <t>RAZEM 1.5 Stolarka</t>
  </si>
  <si>
    <t>1.6</t>
  </si>
  <si>
    <t>Posadzka</t>
  </si>
  <si>
    <t>17</t>
  </si>
  <si>
    <t>KNR 2-31 0101-05 0101-06</t>
  </si>
  <si>
    <t>Korytowanie z usunięciem niestabilnej podbudowy z gruzu</t>
  </si>
  <si>
    <t>18</t>
  </si>
  <si>
    <t>KNR 2-31 0114-05 0114-06</t>
  </si>
  <si>
    <t>Podbudowa z kruszywa łamanego - warstwa o grubości po zagęszczeniu 20 cm</t>
  </si>
  <si>
    <t>19</t>
  </si>
  <si>
    <t>KNR 2-31 0105-01 0105-02</t>
  </si>
  <si>
    <t>Podsypka piaskowa z zagęszczeniem ręcznym - 5 cm grubości warstwy po zagęszczeniu</t>
  </si>
  <si>
    <t>20</t>
  </si>
  <si>
    <t>KNR-W 2-02 0606-01</t>
  </si>
  <si>
    <t>Izolacje poziome podposadzkowe przeciwwilgociowe i przeciwwodne z folii polietylenowej</t>
  </si>
  <si>
    <t>21</t>
  </si>
  <si>
    <t>KNR-W 2-02 0205-01_x000D_
analogia</t>
  </si>
  <si>
    <t>Posadzka betonowa gr. 18 cm z betonu C25/30, z ręcznym układaniem betonu</t>
  </si>
  <si>
    <t>22</t>
  </si>
  <si>
    <t>KNR-W 2-02 1116-07</t>
  </si>
  <si>
    <t>Zbrojenie siatką stalową - pręt fi 8 mm, oczko 15x15 cm</t>
  </si>
  <si>
    <t>23</t>
  </si>
  <si>
    <t>NNRNKB 202 1119-10</t>
  </si>
  <si>
    <t>(z.IV) Posadzki z płytek gresowych (gr. min. 10 mm) na zaprawie klejowej</t>
  </si>
  <si>
    <t>24</t>
  </si>
  <si>
    <t>NNRNKB 202 1123-04</t>
  </si>
  <si>
    <t>(z.IV) Cokoliki z płytek gresowych</t>
  </si>
  <si>
    <t>m</t>
  </si>
  <si>
    <t>RAZEM 1.6 Posadzka</t>
  </si>
  <si>
    <t>1.7</t>
  </si>
  <si>
    <t>Nowa ścianka dzieląca pomieszczenie</t>
  </si>
  <si>
    <t>25</t>
  </si>
  <si>
    <t>KNR 0-19 1024-10_x000D_
analogia</t>
  </si>
  <si>
    <t>Montaż ścianek aluminiowych oszklonych na budowie - montaż przeszklonej ścianki aluminiowej dzielącej pomieszczenie laboratorium, ścianka z drzwiami, ścianka o wysokości 220 cm, drzwi światło przejścia 100x205 cm_x000D_
Przeszklenie na wysokości od 90 cm do 210 cm na całej szerokości ścianki</t>
  </si>
  <si>
    <t>RAZEM 1.7 Nowa ścianka dzieląca pomieszczenie</t>
  </si>
  <si>
    <t>1.8</t>
  </si>
  <si>
    <t>Roboty sanitarne</t>
  </si>
  <si>
    <t>26</t>
  </si>
  <si>
    <t>200-_x000D_
kalk. własna</t>
  </si>
  <si>
    <t>Przerobienie istniejącej instalacji wod-kan i grzejnika._x000D_
Zakres prac:_x000D_
- demontaż istniejącej instalacji,_x000D_
- wymiana grzejnika,_x000D_
- zrobienie podejścia z zaworem i kranem,_x000D_
- zrobienie odpływu w posadzce_x000D_
instalacja wody i kanalizacji znajduje się za ścianą w sąsiednich pomieszczeniach. Należy przyjąć przebicie przez 2 ściany o grubości szacunkowo 50 cm + 36 cm, długość instalacji ok. 15,0 m, instalacja prowadzona na ścianach i pod sufitem. Wpięcie się do istniejącego pionu kanalizacyjnego.</t>
  </si>
  <si>
    <t>kpl.</t>
  </si>
  <si>
    <t>RAZEM 1.8 Roboty sanitarne</t>
  </si>
  <si>
    <t>1.9</t>
  </si>
  <si>
    <t>Instalacja elektryczna</t>
  </si>
  <si>
    <t>27</t>
  </si>
  <si>
    <t>Modyfikacja istniejącej instalacji elektrycznej._x000D_
/uwaga: instalacja 3-fazowa do wykonania po stronie Inwestora/, w zakresie wykonawcy demontaż instalacji oraz wykonanie instalacji 230V._x000D_
Zakres prac:_x000D_
- demontaż istniejącej instalacji,_x000D_
- demontaż lamp,_x000D_
- wykonanie nowej instalacji 1-fazowej, 6 gniazdek elektr.,_x000D_
- montaż włączników światła,_x000D_
- montaż lamp LED 6 szt, kolor strumienia: biały neutralny 4000K, jasność: 4500 lm, podłużne, podwieszane.</t>
  </si>
  <si>
    <t>RAZEM 1.9 Instalacja elektryczna</t>
  </si>
  <si>
    <t>1.10</t>
  </si>
  <si>
    <t>Instalacja wentylacji mechanicznej</t>
  </si>
  <si>
    <t>28</t>
  </si>
  <si>
    <t>KNR 4-01 0209-02</t>
  </si>
  <si>
    <t>Przebicie otworów o powierzchni 0.05 m2 - 0.10 m2 w elementach z betonu żwirowego o grubości do 15 cm</t>
  </si>
  <si>
    <t>29</t>
  </si>
  <si>
    <t>KNR 4-01 0333-10_x000D_
kalk. własna</t>
  </si>
  <si>
    <t>Przebicie otworów w ścianach z cegieł o grubości 1 1/2 ceg. na zaprawie cementowo-wapiennej - dla nawiewnika</t>
  </si>
  <si>
    <t>30</t>
  </si>
  <si>
    <t>KNR AT-61 0307-04</t>
  </si>
  <si>
    <t>Wentylatory dachowe o średnicy otworu ssącego 250 mm - wentylator dachowy V= 1120m3/h /w zakresie wykonanie instalacji zasilającej wentylator na dachu/</t>
  </si>
  <si>
    <t>31</t>
  </si>
  <si>
    <t>KNR AT-61 0223-03</t>
  </si>
  <si>
    <t>Podstawy dachowe stalowe kołowe w układach kanałowych o śr. 250 mm</t>
  </si>
  <si>
    <t>32</t>
  </si>
  <si>
    <t>KNR-W 2-17 0148-06 z.o.3.2. 9901-12  z.o.3.3. 9902 _x000D_
analogia</t>
  </si>
  <si>
    <t>Cokół dachowy izolowany 530x530 - do dachu skośnego</t>
  </si>
  <si>
    <t>33</t>
  </si>
  <si>
    <t>KNR 0-22 0529-03_x000D_
analogia</t>
  </si>
  <si>
    <t>Obróbki dachowe włazów dachowych przy zastosowaniu papy termozgrzewalnej dkd</t>
  </si>
  <si>
    <t>mb obwodu</t>
  </si>
  <si>
    <t>34</t>
  </si>
  <si>
    <t>NNRNKB 202 0541-02</t>
  </si>
  <si>
    <t>(z.VI) Obróbki blacharskie z blachy powlekanej o szer. w rozwinięciu ponad 25 cm</t>
  </si>
  <si>
    <t>35</t>
  </si>
  <si>
    <t>KNNR 5 0410-03</t>
  </si>
  <si>
    <t>Regulator obrotów dla 1 wentylatora /w zakresie instalacja naścienna/</t>
  </si>
  <si>
    <t>36</t>
  </si>
  <si>
    <t xml:space="preserve">KNR AT-61 0104-01 KNR 2-17 z.o.3.3. 9903 </t>
  </si>
  <si>
    <t>Przewody wentylacyjne z blachy stalowej, kołowe o śr. 250 mm - w obiektach modernizowanych</t>
  </si>
  <si>
    <t>37</t>
  </si>
  <si>
    <t>KNR AT-61 0202-03</t>
  </si>
  <si>
    <t>Montaż kształtek wentylacyjnych kołowych z blachy stalowej ocynkowanej o śr. 250 mm</t>
  </si>
  <si>
    <t>38</t>
  </si>
  <si>
    <t xml:space="preserve">KNR-W 2-17 0138-03 z.o.3.3. 9902 </t>
  </si>
  <si>
    <t>Kratki wentylacyjne typ A lub N o obwodzie do 1400 mm - do przewodów stalowych i aluminiowych - obiekty modernizowane - w suficie</t>
  </si>
  <si>
    <t>39</t>
  </si>
  <si>
    <t>Kratki wentylacyjne typ A lub N o obwodzie do 1400 mm - do przewodów stalowych i aluminiowych - obiekty modernizowane - na ścianie</t>
  </si>
  <si>
    <t>RAZEM 1.10 Instalacja wentylacji mechanicznej</t>
  </si>
  <si>
    <t>RAZEM 1 Pomieszczenie laboratorium</t>
  </si>
  <si>
    <t>Prace porządkowe</t>
  </si>
  <si>
    <t>40</t>
  </si>
  <si>
    <t>Czyszczenie drzwi zewnętrznych z brudu, naleciałości</t>
  </si>
  <si>
    <t>41</t>
  </si>
  <si>
    <t>Usunięcie, wywóz i utylizacja wszystkich odpadów poremontowych</t>
  </si>
  <si>
    <t>RAZEM 2 Prace porządkowe</t>
  </si>
  <si>
    <t>RAZEM kosztorys</t>
  </si>
  <si>
    <t>KOSZTORYS INWESTORSKI</t>
  </si>
  <si>
    <t xml:space="preserve">Przystosowanie pomieszczenia na potrzeby laboratorium 
Sekcja Zasilania Elektroenergetycznego 
ul. Stefana Batorego 80A, 40-602 Jaworzno-Szczakowa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</si>
</sst>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2"/>
      <color theme="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 justifyLastLine="1"/>
    </xf>
    <xf numFmtId="164" fontId="6" fillId="5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0"/>
  <sheetViews>
    <sheetView tabSelected="1" topLeftCell="A60" zoomScale="80" zoomScaleNormal="80" workbookViewId="0">
      <selection activeCell="F67" sqref="F67:G68"/>
    </sheetView>
  </sheetViews>
  <sheetFormatPr defaultRowHeight="14.5" x14ac:dyDescent="0.35"/>
  <cols>
    <col min="1" max="1" width="11.08984375" customWidth="1"/>
    <col min="2" max="2" width="22.1796875" customWidth="1"/>
    <col min="3" max="3" width="61.6328125" customWidth="1"/>
    <col min="4" max="6" width="11.08984375" customWidth="1"/>
    <col min="7" max="7" width="15.54296875" customWidth="1"/>
  </cols>
  <sheetData>
    <row r="1" spans="1:7" ht="21.65" customHeight="1" x14ac:dyDescent="0.35">
      <c r="A1" s="9" t="s">
        <v>169</v>
      </c>
      <c r="B1" s="9"/>
      <c r="C1" s="9"/>
      <c r="D1" s="9"/>
      <c r="E1" s="9"/>
      <c r="F1" s="9"/>
      <c r="G1" s="9"/>
    </row>
    <row r="2" spans="1:7" ht="56.4" customHeight="1" x14ac:dyDescent="0.35">
      <c r="A2" s="10" t="s">
        <v>170</v>
      </c>
      <c r="B2" s="10"/>
      <c r="C2" s="10"/>
      <c r="D2" s="10"/>
      <c r="E2" s="10"/>
      <c r="F2" s="10"/>
      <c r="G2" s="10"/>
    </row>
    <row r="3" spans="1:7" ht="28" x14ac:dyDescent="0.3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x14ac:dyDescent="0.35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7" x14ac:dyDescent="0.35">
      <c r="A5" s="1" t="s">
        <v>7</v>
      </c>
      <c r="B5" s="1"/>
      <c r="C5" s="1" t="s">
        <v>14</v>
      </c>
      <c r="D5" s="1"/>
      <c r="E5" s="1"/>
      <c r="F5" s="1"/>
      <c r="G5" s="1"/>
    </row>
    <row r="6" spans="1:7" x14ac:dyDescent="0.35">
      <c r="A6" s="1" t="s">
        <v>15</v>
      </c>
      <c r="B6" s="1"/>
      <c r="C6" s="1" t="s">
        <v>16</v>
      </c>
      <c r="D6" s="1"/>
      <c r="E6" s="1"/>
      <c r="F6" s="1"/>
      <c r="G6" s="1"/>
    </row>
    <row r="7" spans="1:7" x14ac:dyDescent="0.35">
      <c r="A7" s="2" t="s">
        <v>7</v>
      </c>
      <c r="B7" s="2" t="s">
        <v>17</v>
      </c>
      <c r="C7" s="2" t="s">
        <v>18</v>
      </c>
      <c r="D7" s="3" t="s">
        <v>19</v>
      </c>
      <c r="E7" s="4">
        <v>1</v>
      </c>
      <c r="F7" s="5"/>
      <c r="G7" s="5"/>
    </row>
    <row r="8" spans="1:7" ht="27" x14ac:dyDescent="0.35">
      <c r="A8" s="2" t="s">
        <v>8</v>
      </c>
      <c r="B8" s="2" t="s">
        <v>20</v>
      </c>
      <c r="C8" s="2" t="s">
        <v>21</v>
      </c>
      <c r="D8" s="3" t="s">
        <v>22</v>
      </c>
      <c r="E8" s="4">
        <v>7.7</v>
      </c>
      <c r="F8" s="5"/>
      <c r="G8" s="5"/>
    </row>
    <row r="9" spans="1:7" ht="40.5" x14ac:dyDescent="0.35">
      <c r="A9" s="2" t="s">
        <v>9</v>
      </c>
      <c r="B9" s="2" t="s">
        <v>23</v>
      </c>
      <c r="C9" s="2" t="s">
        <v>24</v>
      </c>
      <c r="D9" s="3" t="s">
        <v>19</v>
      </c>
      <c r="E9" s="4">
        <v>24</v>
      </c>
      <c r="F9" s="5"/>
      <c r="G9" s="5"/>
    </row>
    <row r="10" spans="1:7" ht="27" x14ac:dyDescent="0.35">
      <c r="A10" s="2" t="s">
        <v>10</v>
      </c>
      <c r="B10" s="2" t="s">
        <v>25</v>
      </c>
      <c r="C10" s="2" t="s">
        <v>26</v>
      </c>
      <c r="D10" s="3" t="s">
        <v>27</v>
      </c>
      <c r="E10" s="4">
        <v>180</v>
      </c>
      <c r="F10" s="5"/>
      <c r="G10" s="5"/>
    </row>
    <row r="11" spans="1:7" x14ac:dyDescent="0.35">
      <c r="A11" s="6"/>
      <c r="B11" s="6"/>
      <c r="C11" s="6" t="s">
        <v>28</v>
      </c>
      <c r="D11" s="6"/>
      <c r="E11" s="6"/>
      <c r="F11" s="6"/>
      <c r="G11" s="6">
        <f>SUM(G7:G10)</f>
        <v>0</v>
      </c>
    </row>
    <row r="12" spans="1:7" x14ac:dyDescent="0.35">
      <c r="A12" s="1" t="s">
        <v>29</v>
      </c>
      <c r="B12" s="1"/>
      <c r="C12" s="1" t="s">
        <v>30</v>
      </c>
      <c r="D12" s="1"/>
      <c r="E12" s="1"/>
      <c r="F12" s="1"/>
      <c r="G12" s="1"/>
    </row>
    <row r="13" spans="1:7" ht="40.5" x14ac:dyDescent="0.35">
      <c r="A13" s="2" t="s">
        <v>11</v>
      </c>
      <c r="B13" s="2" t="s">
        <v>31</v>
      </c>
      <c r="C13" s="2" t="s">
        <v>32</v>
      </c>
      <c r="D13" s="3" t="s">
        <v>33</v>
      </c>
      <c r="E13" s="4">
        <v>28.152000000000001</v>
      </c>
      <c r="F13" s="5"/>
      <c r="G13" s="5"/>
    </row>
    <row r="14" spans="1:7" ht="40.5" x14ac:dyDescent="0.35">
      <c r="A14" s="2" t="s">
        <v>12</v>
      </c>
      <c r="B14" s="2" t="s">
        <v>34</v>
      </c>
      <c r="C14" s="2" t="s">
        <v>35</v>
      </c>
      <c r="D14" s="3" t="s">
        <v>33</v>
      </c>
      <c r="E14" s="4">
        <v>28.152000000000001</v>
      </c>
      <c r="F14" s="5"/>
      <c r="G14" s="5"/>
    </row>
    <row r="15" spans="1:7" x14ac:dyDescent="0.35">
      <c r="A15" s="2" t="s">
        <v>13</v>
      </c>
      <c r="B15" s="2" t="s">
        <v>36</v>
      </c>
      <c r="C15" s="2" t="s">
        <v>37</v>
      </c>
      <c r="D15" s="3" t="s">
        <v>33</v>
      </c>
      <c r="E15" s="4">
        <v>65.688000000000002</v>
      </c>
      <c r="F15" s="5"/>
      <c r="G15" s="5"/>
    </row>
    <row r="16" spans="1:7" x14ac:dyDescent="0.35">
      <c r="A16" s="2" t="s">
        <v>38</v>
      </c>
      <c r="B16" s="2" t="s">
        <v>39</v>
      </c>
      <c r="C16" s="2" t="s">
        <v>40</v>
      </c>
      <c r="D16" s="3" t="s">
        <v>33</v>
      </c>
      <c r="E16" s="4">
        <v>93.84</v>
      </c>
      <c r="F16" s="5"/>
      <c r="G16" s="5"/>
    </row>
    <row r="17" spans="1:7" ht="27" x14ac:dyDescent="0.35">
      <c r="A17" s="2" t="s">
        <v>41</v>
      </c>
      <c r="B17" s="2" t="s">
        <v>42</v>
      </c>
      <c r="C17" s="2" t="s">
        <v>43</v>
      </c>
      <c r="D17" s="3" t="s">
        <v>33</v>
      </c>
      <c r="E17" s="4">
        <v>93.84</v>
      </c>
      <c r="F17" s="5"/>
      <c r="G17" s="5"/>
    </row>
    <row r="18" spans="1:7" x14ac:dyDescent="0.35">
      <c r="A18" s="2" t="s">
        <v>44</v>
      </c>
      <c r="B18" s="2" t="s">
        <v>45</v>
      </c>
      <c r="C18" s="2" t="s">
        <v>46</v>
      </c>
      <c r="D18" s="3" t="s">
        <v>33</v>
      </c>
      <c r="E18" s="4">
        <v>52.44</v>
      </c>
      <c r="F18" s="5"/>
      <c r="G18" s="5"/>
    </row>
    <row r="19" spans="1:7" ht="27" x14ac:dyDescent="0.35">
      <c r="A19" s="2" t="s">
        <v>47</v>
      </c>
      <c r="B19" s="2" t="s">
        <v>48</v>
      </c>
      <c r="C19" s="2" t="s">
        <v>49</v>
      </c>
      <c r="D19" s="3" t="s">
        <v>33</v>
      </c>
      <c r="E19" s="4">
        <v>41.4</v>
      </c>
      <c r="F19" s="5"/>
      <c r="G19" s="5"/>
    </row>
    <row r="20" spans="1:7" x14ac:dyDescent="0.35">
      <c r="A20" s="6"/>
      <c r="B20" s="6"/>
      <c r="C20" s="6" t="s">
        <v>50</v>
      </c>
      <c r="D20" s="6"/>
      <c r="E20" s="6"/>
      <c r="F20" s="6"/>
      <c r="G20" s="6">
        <f>SUM(G13:G19)</f>
        <v>0</v>
      </c>
    </row>
    <row r="21" spans="1:7" x14ac:dyDescent="0.35">
      <c r="A21" s="1" t="s">
        <v>51</v>
      </c>
      <c r="B21" s="1"/>
      <c r="C21" s="1" t="s">
        <v>52</v>
      </c>
      <c r="D21" s="1"/>
      <c r="E21" s="1"/>
      <c r="F21" s="1"/>
      <c r="G21" s="1"/>
    </row>
    <row r="22" spans="1:7" ht="81" x14ac:dyDescent="0.35">
      <c r="A22" s="2" t="s">
        <v>53</v>
      </c>
      <c r="B22" s="2" t="s">
        <v>54</v>
      </c>
      <c r="C22" s="2" t="s">
        <v>55</v>
      </c>
      <c r="D22" s="3" t="s">
        <v>56</v>
      </c>
      <c r="E22" s="4">
        <v>0.7</v>
      </c>
      <c r="F22" s="5"/>
      <c r="G22" s="5"/>
    </row>
    <row r="23" spans="1:7" x14ac:dyDescent="0.35">
      <c r="A23" s="6"/>
      <c r="B23" s="6"/>
      <c r="C23" s="6" t="s">
        <v>57</v>
      </c>
      <c r="D23" s="6"/>
      <c r="E23" s="6"/>
      <c r="F23" s="6"/>
      <c r="G23" s="6">
        <f>G22</f>
        <v>0</v>
      </c>
    </row>
    <row r="24" spans="1:7" x14ac:dyDescent="0.35">
      <c r="A24" s="1" t="s">
        <v>58</v>
      </c>
      <c r="B24" s="1"/>
      <c r="C24" s="1" t="s">
        <v>59</v>
      </c>
      <c r="D24" s="1"/>
      <c r="E24" s="1"/>
      <c r="F24" s="1"/>
      <c r="G24" s="1"/>
    </row>
    <row r="25" spans="1:7" x14ac:dyDescent="0.35">
      <c r="A25" s="2" t="s">
        <v>60</v>
      </c>
      <c r="B25" s="2" t="s">
        <v>61</v>
      </c>
      <c r="C25" s="2" t="s">
        <v>62</v>
      </c>
      <c r="D25" s="3" t="s">
        <v>33</v>
      </c>
      <c r="E25" s="4">
        <v>33.880000000000003</v>
      </c>
      <c r="F25" s="5"/>
      <c r="G25" s="5"/>
    </row>
    <row r="26" spans="1:7" ht="27" x14ac:dyDescent="0.35">
      <c r="A26" s="2" t="s">
        <v>63</v>
      </c>
      <c r="B26" s="2" t="s">
        <v>64</v>
      </c>
      <c r="C26" s="2" t="s">
        <v>65</v>
      </c>
      <c r="D26" s="3" t="s">
        <v>33</v>
      </c>
      <c r="E26" s="4">
        <v>33.880000000000003</v>
      </c>
      <c r="F26" s="5"/>
      <c r="G26" s="5"/>
    </row>
    <row r="27" spans="1:7" ht="27" x14ac:dyDescent="0.35">
      <c r="A27" s="2" t="s">
        <v>66</v>
      </c>
      <c r="B27" s="2" t="s">
        <v>67</v>
      </c>
      <c r="C27" s="2" t="s">
        <v>68</v>
      </c>
      <c r="D27" s="3" t="s">
        <v>33</v>
      </c>
      <c r="E27" s="4">
        <v>33.880000000000003</v>
      </c>
      <c r="F27" s="5"/>
      <c r="G27" s="5"/>
    </row>
    <row r="28" spans="1:7" x14ac:dyDescent="0.35">
      <c r="A28" s="6"/>
      <c r="B28" s="6"/>
      <c r="C28" s="6" t="s">
        <v>69</v>
      </c>
      <c r="D28" s="6"/>
      <c r="E28" s="6"/>
      <c r="F28" s="6"/>
      <c r="G28" s="6">
        <f>SUM(G25:G27)</f>
        <v>0</v>
      </c>
    </row>
    <row r="29" spans="1:7" x14ac:dyDescent="0.35">
      <c r="A29" s="1" t="s">
        <v>70</v>
      </c>
      <c r="B29" s="1"/>
      <c r="C29" s="1" t="s">
        <v>71</v>
      </c>
      <c r="D29" s="1"/>
      <c r="E29" s="1"/>
      <c r="F29" s="1"/>
      <c r="G29" s="1"/>
    </row>
    <row r="30" spans="1:7" ht="27" x14ac:dyDescent="0.35">
      <c r="A30" s="2" t="s">
        <v>72</v>
      </c>
      <c r="B30" s="2" t="s">
        <v>73</v>
      </c>
      <c r="C30" s="2" t="s">
        <v>74</v>
      </c>
      <c r="D30" s="3" t="s">
        <v>33</v>
      </c>
      <c r="E30" s="4">
        <v>1.6</v>
      </c>
      <c r="F30" s="5"/>
      <c r="G30" s="5"/>
    </row>
    <row r="31" spans="1:7" x14ac:dyDescent="0.35">
      <c r="A31" s="6"/>
      <c r="B31" s="6"/>
      <c r="C31" s="6" t="s">
        <v>75</v>
      </c>
      <c r="D31" s="6"/>
      <c r="E31" s="6"/>
      <c r="F31" s="6"/>
      <c r="G31" s="6">
        <f>G30</f>
        <v>0</v>
      </c>
    </row>
    <row r="32" spans="1:7" x14ac:dyDescent="0.35">
      <c r="A32" s="1" t="s">
        <v>76</v>
      </c>
      <c r="B32" s="1"/>
      <c r="C32" s="1" t="s">
        <v>77</v>
      </c>
      <c r="D32" s="1"/>
      <c r="E32" s="1"/>
      <c r="F32" s="1"/>
      <c r="G32" s="1"/>
    </row>
    <row r="33" spans="1:7" ht="27" x14ac:dyDescent="0.35">
      <c r="A33" s="2" t="s">
        <v>78</v>
      </c>
      <c r="B33" s="2" t="s">
        <v>79</v>
      </c>
      <c r="C33" s="2" t="s">
        <v>80</v>
      </c>
      <c r="D33" s="3" t="s">
        <v>33</v>
      </c>
      <c r="E33" s="4">
        <v>30.8</v>
      </c>
      <c r="F33" s="5"/>
      <c r="G33" s="5"/>
    </row>
    <row r="34" spans="1:7" ht="27" x14ac:dyDescent="0.35">
      <c r="A34" s="2" t="s">
        <v>81</v>
      </c>
      <c r="B34" s="2" t="s">
        <v>82</v>
      </c>
      <c r="C34" s="2" t="s">
        <v>83</v>
      </c>
      <c r="D34" s="3" t="s">
        <v>33</v>
      </c>
      <c r="E34" s="4">
        <v>30.8</v>
      </c>
      <c r="F34" s="5"/>
      <c r="G34" s="5"/>
    </row>
    <row r="35" spans="1:7" ht="27" x14ac:dyDescent="0.35">
      <c r="A35" s="2" t="s">
        <v>84</v>
      </c>
      <c r="B35" s="2" t="s">
        <v>85</v>
      </c>
      <c r="C35" s="2" t="s">
        <v>86</v>
      </c>
      <c r="D35" s="3" t="s">
        <v>33</v>
      </c>
      <c r="E35" s="4">
        <v>30.8</v>
      </c>
      <c r="F35" s="5"/>
      <c r="G35" s="5"/>
    </row>
    <row r="36" spans="1:7" ht="27" x14ac:dyDescent="0.35">
      <c r="A36" s="2" t="s">
        <v>87</v>
      </c>
      <c r="B36" s="2" t="s">
        <v>88</v>
      </c>
      <c r="C36" s="2" t="s">
        <v>89</v>
      </c>
      <c r="D36" s="3" t="s">
        <v>33</v>
      </c>
      <c r="E36" s="4">
        <v>30.8</v>
      </c>
      <c r="F36" s="5"/>
      <c r="G36" s="5"/>
    </row>
    <row r="37" spans="1:7" ht="27" x14ac:dyDescent="0.35">
      <c r="A37" s="2" t="s">
        <v>90</v>
      </c>
      <c r="B37" s="2" t="s">
        <v>91</v>
      </c>
      <c r="C37" s="2" t="s">
        <v>92</v>
      </c>
      <c r="D37" s="3" t="s">
        <v>22</v>
      </c>
      <c r="E37" s="4">
        <v>5.5439999999999996</v>
      </c>
      <c r="F37" s="5"/>
      <c r="G37" s="5"/>
    </row>
    <row r="38" spans="1:7" x14ac:dyDescent="0.35">
      <c r="A38" s="2" t="s">
        <v>93</v>
      </c>
      <c r="B38" s="2" t="s">
        <v>94</v>
      </c>
      <c r="C38" s="2" t="s">
        <v>95</v>
      </c>
      <c r="D38" s="3" t="s">
        <v>33</v>
      </c>
      <c r="E38" s="4">
        <v>30.8</v>
      </c>
      <c r="F38" s="5"/>
      <c r="G38" s="5"/>
    </row>
    <row r="39" spans="1:7" ht="27" x14ac:dyDescent="0.35">
      <c r="A39" s="2" t="s">
        <v>96</v>
      </c>
      <c r="B39" s="2" t="s">
        <v>97</v>
      </c>
      <c r="C39" s="2" t="s">
        <v>98</v>
      </c>
      <c r="D39" s="3" t="s">
        <v>33</v>
      </c>
      <c r="E39" s="4">
        <v>30.8</v>
      </c>
      <c r="F39" s="5"/>
      <c r="G39" s="5"/>
    </row>
    <row r="40" spans="1:7" x14ac:dyDescent="0.35">
      <c r="A40" s="2" t="s">
        <v>99</v>
      </c>
      <c r="B40" s="2" t="s">
        <v>100</v>
      </c>
      <c r="C40" s="2" t="s">
        <v>101</v>
      </c>
      <c r="D40" s="3" t="s">
        <v>102</v>
      </c>
      <c r="E40" s="4">
        <v>44.4</v>
      </c>
      <c r="F40" s="5"/>
      <c r="G40" s="5"/>
    </row>
    <row r="41" spans="1:7" x14ac:dyDescent="0.35">
      <c r="A41" s="6"/>
      <c r="B41" s="6"/>
      <c r="C41" s="6" t="s">
        <v>103</v>
      </c>
      <c r="D41" s="6"/>
      <c r="E41" s="6"/>
      <c r="F41" s="6"/>
      <c r="G41" s="6">
        <f>SUM(G33:G40)</f>
        <v>0</v>
      </c>
    </row>
    <row r="42" spans="1:7" x14ac:dyDescent="0.35">
      <c r="A42" s="1" t="s">
        <v>104</v>
      </c>
      <c r="B42" s="1"/>
      <c r="C42" s="1" t="s">
        <v>105</v>
      </c>
      <c r="D42" s="1"/>
      <c r="E42" s="1"/>
      <c r="F42" s="1"/>
      <c r="G42" s="1"/>
    </row>
    <row r="43" spans="1:7" ht="81" x14ac:dyDescent="0.35">
      <c r="A43" s="2" t="s">
        <v>106</v>
      </c>
      <c r="B43" s="2" t="s">
        <v>107</v>
      </c>
      <c r="C43" s="2" t="s">
        <v>108</v>
      </c>
      <c r="D43" s="3" t="s">
        <v>33</v>
      </c>
      <c r="E43" s="4">
        <v>9.68</v>
      </c>
      <c r="F43" s="5"/>
      <c r="G43" s="5"/>
    </row>
    <row r="44" spans="1:7" x14ac:dyDescent="0.35">
      <c r="A44" s="6"/>
      <c r="B44" s="6"/>
      <c r="C44" s="6" t="s">
        <v>109</v>
      </c>
      <c r="D44" s="6"/>
      <c r="E44" s="6"/>
      <c r="F44" s="6"/>
      <c r="G44" s="6">
        <f>G43</f>
        <v>0</v>
      </c>
    </row>
    <row r="45" spans="1:7" x14ac:dyDescent="0.35">
      <c r="A45" s="1" t="s">
        <v>110</v>
      </c>
      <c r="B45" s="1"/>
      <c r="C45" s="1" t="s">
        <v>111</v>
      </c>
      <c r="D45" s="1"/>
      <c r="E45" s="1"/>
      <c r="F45" s="1"/>
      <c r="G45" s="1"/>
    </row>
    <row r="46" spans="1:7" ht="162" x14ac:dyDescent="0.35">
      <c r="A46" s="2" t="s">
        <v>112</v>
      </c>
      <c r="B46" s="2" t="s">
        <v>113</v>
      </c>
      <c r="C46" s="2" t="s">
        <v>114</v>
      </c>
      <c r="D46" s="3" t="s">
        <v>115</v>
      </c>
      <c r="E46" s="4">
        <v>1</v>
      </c>
      <c r="F46" s="5"/>
      <c r="G46" s="5"/>
    </row>
    <row r="47" spans="1:7" x14ac:dyDescent="0.35">
      <c r="A47" s="6"/>
      <c r="B47" s="6"/>
      <c r="C47" s="6" t="s">
        <v>116</v>
      </c>
      <c r="D47" s="6"/>
      <c r="E47" s="6"/>
      <c r="F47" s="6"/>
      <c r="G47" s="6">
        <f>G46</f>
        <v>0</v>
      </c>
    </row>
    <row r="48" spans="1:7" x14ac:dyDescent="0.35">
      <c r="A48" s="1" t="s">
        <v>117</v>
      </c>
      <c r="B48" s="1"/>
      <c r="C48" s="1" t="s">
        <v>118</v>
      </c>
      <c r="D48" s="1"/>
      <c r="E48" s="1"/>
      <c r="F48" s="1"/>
      <c r="G48" s="1"/>
    </row>
    <row r="49" spans="1:7" ht="148.5" x14ac:dyDescent="0.35">
      <c r="A49" s="2" t="s">
        <v>119</v>
      </c>
      <c r="B49" s="2" t="s">
        <v>113</v>
      </c>
      <c r="C49" s="2" t="s">
        <v>120</v>
      </c>
      <c r="D49" s="3" t="s">
        <v>115</v>
      </c>
      <c r="E49" s="4">
        <v>1</v>
      </c>
      <c r="F49" s="5"/>
      <c r="G49" s="5"/>
    </row>
    <row r="50" spans="1:7" x14ac:dyDescent="0.35">
      <c r="A50" s="6"/>
      <c r="B50" s="6"/>
      <c r="C50" s="6" t="s">
        <v>121</v>
      </c>
      <c r="D50" s="6"/>
      <c r="E50" s="6"/>
      <c r="F50" s="6"/>
      <c r="G50" s="6">
        <f>G49</f>
        <v>0</v>
      </c>
    </row>
    <row r="51" spans="1:7" x14ac:dyDescent="0.35">
      <c r="A51" s="1" t="s">
        <v>122</v>
      </c>
      <c r="B51" s="1"/>
      <c r="C51" s="1" t="s">
        <v>123</v>
      </c>
      <c r="D51" s="1"/>
      <c r="E51" s="1"/>
      <c r="F51" s="1"/>
      <c r="G51" s="1"/>
    </row>
    <row r="52" spans="1:7" ht="27" x14ac:dyDescent="0.35">
      <c r="A52" s="2" t="s">
        <v>124</v>
      </c>
      <c r="B52" s="2" t="s">
        <v>125</v>
      </c>
      <c r="C52" s="2" t="s">
        <v>126</v>
      </c>
      <c r="D52" s="3" t="s">
        <v>33</v>
      </c>
      <c r="E52" s="4">
        <v>0.1</v>
      </c>
      <c r="F52" s="5"/>
      <c r="G52" s="5"/>
    </row>
    <row r="53" spans="1:7" ht="27" x14ac:dyDescent="0.35">
      <c r="A53" s="2" t="s">
        <v>127</v>
      </c>
      <c r="B53" s="2" t="s">
        <v>128</v>
      </c>
      <c r="C53" s="2" t="s">
        <v>129</v>
      </c>
      <c r="D53" s="3" t="s">
        <v>19</v>
      </c>
      <c r="E53" s="4">
        <v>1</v>
      </c>
      <c r="F53" s="5"/>
      <c r="G53" s="5"/>
    </row>
    <row r="54" spans="1:7" ht="40.5" x14ac:dyDescent="0.35">
      <c r="A54" s="2" t="s">
        <v>130</v>
      </c>
      <c r="B54" s="2" t="s">
        <v>131</v>
      </c>
      <c r="C54" s="2" t="s">
        <v>132</v>
      </c>
      <c r="D54" s="3" t="s">
        <v>19</v>
      </c>
      <c r="E54" s="4">
        <v>1</v>
      </c>
      <c r="F54" s="5"/>
      <c r="G54" s="5"/>
    </row>
    <row r="55" spans="1:7" ht="27" x14ac:dyDescent="0.35">
      <c r="A55" s="2" t="s">
        <v>133</v>
      </c>
      <c r="B55" s="2" t="s">
        <v>134</v>
      </c>
      <c r="C55" s="2" t="s">
        <v>135</v>
      </c>
      <c r="D55" s="3" t="s">
        <v>19</v>
      </c>
      <c r="E55" s="4">
        <v>1</v>
      </c>
      <c r="F55" s="5"/>
      <c r="G55" s="5"/>
    </row>
    <row r="56" spans="1:7" ht="54" x14ac:dyDescent="0.35">
      <c r="A56" s="2" t="s">
        <v>136</v>
      </c>
      <c r="B56" s="2" t="s">
        <v>137</v>
      </c>
      <c r="C56" s="2" t="s">
        <v>138</v>
      </c>
      <c r="D56" s="3" t="s">
        <v>19</v>
      </c>
      <c r="E56" s="4">
        <v>1</v>
      </c>
      <c r="F56" s="5"/>
      <c r="G56" s="5"/>
    </row>
    <row r="57" spans="1:7" ht="27" x14ac:dyDescent="0.35">
      <c r="A57" s="2" t="s">
        <v>139</v>
      </c>
      <c r="B57" s="2" t="s">
        <v>140</v>
      </c>
      <c r="C57" s="2" t="s">
        <v>141</v>
      </c>
      <c r="D57" s="3" t="s">
        <v>142</v>
      </c>
      <c r="E57" s="4">
        <v>3.18</v>
      </c>
      <c r="F57" s="5"/>
      <c r="G57" s="5"/>
    </row>
    <row r="58" spans="1:7" ht="27" x14ac:dyDescent="0.35">
      <c r="A58" s="2" t="s">
        <v>143</v>
      </c>
      <c r="B58" s="2" t="s">
        <v>144</v>
      </c>
      <c r="C58" s="2" t="s">
        <v>145</v>
      </c>
      <c r="D58" s="3" t="s">
        <v>33</v>
      </c>
      <c r="E58" s="4">
        <v>3.18</v>
      </c>
      <c r="F58" s="5"/>
      <c r="G58" s="5"/>
    </row>
    <row r="59" spans="1:7" ht="27" x14ac:dyDescent="0.35">
      <c r="A59" s="2" t="s">
        <v>146</v>
      </c>
      <c r="B59" s="2" t="s">
        <v>147</v>
      </c>
      <c r="C59" s="2" t="s">
        <v>148</v>
      </c>
      <c r="D59" s="3" t="s">
        <v>19</v>
      </c>
      <c r="E59" s="4">
        <v>1</v>
      </c>
      <c r="F59" s="5"/>
      <c r="G59" s="5"/>
    </row>
    <row r="60" spans="1:7" ht="27" x14ac:dyDescent="0.35">
      <c r="A60" s="2" t="s">
        <v>149</v>
      </c>
      <c r="B60" s="2" t="s">
        <v>150</v>
      </c>
      <c r="C60" s="2" t="s">
        <v>151</v>
      </c>
      <c r="D60" s="3" t="s">
        <v>102</v>
      </c>
      <c r="E60" s="4">
        <v>2</v>
      </c>
      <c r="F60" s="5"/>
      <c r="G60" s="5"/>
    </row>
    <row r="61" spans="1:7" ht="27" x14ac:dyDescent="0.35">
      <c r="A61" s="2" t="s">
        <v>152</v>
      </c>
      <c r="B61" s="2" t="s">
        <v>153</v>
      </c>
      <c r="C61" s="2" t="s">
        <v>154</v>
      </c>
      <c r="D61" s="3" t="s">
        <v>19</v>
      </c>
      <c r="E61" s="4">
        <v>1</v>
      </c>
      <c r="F61" s="5"/>
      <c r="G61" s="5"/>
    </row>
    <row r="62" spans="1:7" ht="40.5" x14ac:dyDescent="0.35">
      <c r="A62" s="2" t="s">
        <v>155</v>
      </c>
      <c r="B62" s="2" t="s">
        <v>156</v>
      </c>
      <c r="C62" s="2" t="s">
        <v>157</v>
      </c>
      <c r="D62" s="3" t="s">
        <v>19</v>
      </c>
      <c r="E62" s="4">
        <v>1</v>
      </c>
      <c r="F62" s="5"/>
      <c r="G62" s="5"/>
    </row>
    <row r="63" spans="1:7" ht="40.5" x14ac:dyDescent="0.35">
      <c r="A63" s="2" t="s">
        <v>158</v>
      </c>
      <c r="B63" s="2" t="s">
        <v>156</v>
      </c>
      <c r="C63" s="2" t="s">
        <v>159</v>
      </c>
      <c r="D63" s="3" t="s">
        <v>19</v>
      </c>
      <c r="E63" s="4">
        <v>2</v>
      </c>
      <c r="F63" s="5"/>
      <c r="G63" s="5"/>
    </row>
    <row r="64" spans="1:7" x14ac:dyDescent="0.35">
      <c r="A64" s="6"/>
      <c r="B64" s="6"/>
      <c r="C64" s="6" t="s">
        <v>160</v>
      </c>
      <c r="D64" s="6"/>
      <c r="E64" s="6"/>
      <c r="F64" s="6"/>
      <c r="G64" s="6">
        <f>SUM(G52:G63)</f>
        <v>0</v>
      </c>
    </row>
    <row r="65" spans="1:7" x14ac:dyDescent="0.35">
      <c r="A65" s="6"/>
      <c r="B65" s="6"/>
      <c r="C65" s="6" t="s">
        <v>161</v>
      </c>
      <c r="D65" s="6"/>
      <c r="E65" s="6"/>
      <c r="F65" s="6"/>
      <c r="G65" s="6">
        <f>G11+G20+G23+G28+G31+G41+G44+G47+G50+G64</f>
        <v>0</v>
      </c>
    </row>
    <row r="66" spans="1:7" x14ac:dyDescent="0.35">
      <c r="A66" s="1" t="s">
        <v>8</v>
      </c>
      <c r="B66" s="1"/>
      <c r="C66" s="1" t="s">
        <v>162</v>
      </c>
      <c r="D66" s="1"/>
      <c r="E66" s="1"/>
      <c r="F66" s="1"/>
      <c r="G66" s="1"/>
    </row>
    <row r="67" spans="1:7" ht="27" x14ac:dyDescent="0.35">
      <c r="A67" s="2" t="s">
        <v>163</v>
      </c>
      <c r="B67" s="2" t="s">
        <v>113</v>
      </c>
      <c r="C67" s="2" t="s">
        <v>164</v>
      </c>
      <c r="D67" s="3" t="s">
        <v>115</v>
      </c>
      <c r="E67" s="4">
        <v>1</v>
      </c>
      <c r="F67" s="5"/>
      <c r="G67" s="5"/>
    </row>
    <row r="68" spans="1:7" ht="27" x14ac:dyDescent="0.35">
      <c r="A68" s="2" t="s">
        <v>165</v>
      </c>
      <c r="B68" s="2" t="s">
        <v>113</v>
      </c>
      <c r="C68" s="2" t="s">
        <v>166</v>
      </c>
      <c r="D68" s="3" t="s">
        <v>115</v>
      </c>
      <c r="E68" s="4">
        <v>1</v>
      </c>
      <c r="F68" s="5"/>
      <c r="G68" s="5"/>
    </row>
    <row r="69" spans="1:7" x14ac:dyDescent="0.35">
      <c r="A69" s="6"/>
      <c r="B69" s="6"/>
      <c r="C69" s="6" t="s">
        <v>167</v>
      </c>
      <c r="D69" s="6"/>
      <c r="E69" s="6"/>
      <c r="F69" s="6"/>
      <c r="G69" s="6">
        <f>SUM(G67:G68)</f>
        <v>0</v>
      </c>
    </row>
    <row r="70" spans="1:7" ht="28.75" customHeight="1" x14ac:dyDescent="0.35">
      <c r="A70" s="8"/>
      <c r="B70" s="8"/>
      <c r="C70" s="8" t="s">
        <v>168</v>
      </c>
      <c r="D70" s="8"/>
      <c r="E70" s="8"/>
      <c r="F70" s="8"/>
      <c r="G70" s="8">
        <f>G65+G69</f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  <ignoredErrors>
    <ignoredError sqref="A3:G6 B1:G1 A11:G12 A7:E10 A20:G21 A13:E19 A23:G24 A22:E22 A28:G29 A25:E27 A31:G32 A30:E30 A41:G42 A33:E38 A39:E40 A44:G45 A43:E43 A47:G48 A46:E46 A50:G51 A49:E49 A64:G66 A52:E55 A56:E63 A69:G70 A67:E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SWZ-Arkusz Kalkulacyjny.xlsx</dmsv2BaseFileName>
    <dmsv2BaseDisplayName xmlns="http://schemas.microsoft.com/sharepoint/v3">Załącznik nr 2a do SWZ-Arkusz Kalkulacyjny</dmsv2BaseDisplayName>
    <dmsv2SWPP2ObjectNumber xmlns="http://schemas.microsoft.com/sharepoint/v3">POST/HZ/EK/HZL/00049/2026                         </dmsv2SWPP2ObjectNumber>
    <dmsv2SWPP2SumMD5 xmlns="http://schemas.microsoft.com/sharepoint/v3">53c3d0c3b618683205934e9f09a9963e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712039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24864066</dmsv2BaseClientSystemDocumentID>
    <dmsv2BaseModifiedByID xmlns="http://schemas.microsoft.com/sharepoint/v3">1A600028</dmsv2BaseModifiedByID>
    <dmsv2BaseCreatedByID xmlns="http://schemas.microsoft.com/sharepoint/v3">1A600028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FJ3FSM7XJ42E-1943046417-955</_dlc_DocId>
    <_dlc_DocIdUrl xmlns="a19cb1c7-c5c7-46d4-85ae-d83685407bba">
      <Url>https://swpp2.dms.gkpge.pl/sites/43/_layouts/15/DocIdRedir.aspx?ID=FJ3FSM7XJ42E-1943046417-955</Url>
      <Description>FJ3FSM7XJ42E-1943046417-955</Description>
    </_dlc_DocIdUrl>
  </documentManagement>
</p:properties>
</file>

<file path=customXml/itemProps1.xml><?xml version="1.0" encoding="utf-8"?>
<ds:datastoreItem xmlns:ds="http://schemas.openxmlformats.org/officeDocument/2006/customXml" ds:itemID="{1F4F701B-2D2A-4987-9004-E1E75E2CF19F}"/>
</file>

<file path=customXml/itemProps2.xml><?xml version="1.0" encoding="utf-8"?>
<ds:datastoreItem xmlns:ds="http://schemas.openxmlformats.org/officeDocument/2006/customXml" ds:itemID="{B7FE9267-BAC2-41D4-BD71-67509091BCA7}"/>
</file>

<file path=customXml/itemProps3.xml><?xml version="1.0" encoding="utf-8"?>
<ds:datastoreItem xmlns:ds="http://schemas.openxmlformats.org/officeDocument/2006/customXml" ds:itemID="{0288F44F-5D2E-457B-858E-8451396214B0}"/>
</file>

<file path=customXml/itemProps4.xml><?xml version="1.0" encoding="utf-8"?>
<ds:datastoreItem xmlns:ds="http://schemas.openxmlformats.org/officeDocument/2006/customXml" ds:itemID="{5F93B66E-9E92-4844-9406-077F93091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Grzywacz</cp:lastModifiedBy>
  <dcterms:created xsi:type="dcterms:W3CDTF">2026-03-06T09:05:30Z</dcterms:created>
  <dcterms:modified xsi:type="dcterms:W3CDTF">2026-03-11T19:15:58Z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PUB</vt:lpwstr>
  </property>
  <property fmtid="{D5CDD505-2E9C-101B-9397-08002B2CF9AE}" pid="3" name="PGEEKClassifiedBy">
    <vt:lpwstr>PKPENERGETYKA\mo.grzywacz;Monika Grzywacz</vt:lpwstr>
  </property>
  <property fmtid="{D5CDD505-2E9C-101B-9397-08002B2CF9AE}" pid="4" name="PGEEKClassificationDate">
    <vt:lpwstr>2026-03-11T20:14:37.9619279+01:00</vt:lpwstr>
  </property>
  <property fmtid="{D5CDD505-2E9C-101B-9397-08002B2CF9AE}" pid="5" name="PGEEKClassifiedBySID">
    <vt:lpwstr>PKPENERGETYKA\S-1-5-21-3871890766-2155079996-2380071410-35370</vt:lpwstr>
  </property>
  <property fmtid="{D5CDD505-2E9C-101B-9397-08002B2CF9AE}" pid="6" name="PGEEKGRNItemId">
    <vt:lpwstr>GRN-4f3a353b-3c08-455f-9838-08fbce2b3114</vt:lpwstr>
  </property>
  <property fmtid="{D5CDD505-2E9C-101B-9397-08002B2CF9AE}" pid="7" name="PGEEKHash">
    <vt:lpwstr>b4Sr/5QqYs6lPvNxXtOrl2Bb+N8vLshPl0qYyC/hMJY=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{b1ba84fe-90d9-40dd-ba64-214a5793dae5}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0x010189100082197C06C027954DBEA5AFF9B24C6A4F</vt:lpwstr>
  </property>
  <property fmtid="{D5CDD505-2E9C-101B-9397-08002B2CF9AE}" pid="12" name="_dlc_DocIdItemGuid">
    <vt:lpwstr>29d4fa2c-22df-4b7f-88a2-65ab705e7fe2</vt:lpwstr>
  </property>
</Properties>
</file>